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ww\Desktop\Асем закуп\ЮМС\2023год ЮМС\Аптека ЮМС\ЗЦП\7 МИ от 26.04.2023 г вск 03.05.23 64\Объявление ЗЦП МИ на 2023 год  14.04.2023 г вскрытие 21.04.23\"/>
    </mc:Choice>
  </mc:AlternateContent>
  <xr:revisionPtr revIDLastSave="0" documentId="13_ncr:1_{F587CF91-EEDB-48F3-9815-B05FC19ABE20}" xr6:coauthVersionLast="47" xr6:coauthVersionMax="47" xr10:uidLastSave="{00000000-0000-0000-0000-000000000000}"/>
  <bookViews>
    <workbookView xWindow="375" yWindow="135" windowWidth="15855" windowHeight="14370" xr2:uid="{00000000-000D-0000-FFFF-FFFF00000000}"/>
  </bookViews>
  <sheets>
    <sheet name="ЗЦП" sheetId="2" r:id="rId1"/>
  </sheets>
  <definedNames>
    <definedName name="_xlnm._FilterDatabase" localSheetId="0" hidden="1">ЗЦП!$A$7:$K$25</definedName>
    <definedName name="_xlnm.Print_Area" localSheetId="0">ЗЦП!$A$1:$K$30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G9" i="2" l="1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8" i="2"/>
</calcChain>
</file>

<file path=xl/sharedStrings.xml><?xml version="1.0" encoding="utf-8"?>
<sst xmlns="http://schemas.openxmlformats.org/spreadsheetml/2006/main" count="120" uniqueCount="56">
  <si>
    <t xml:space="preserve"> Перечень закупаемых товаров</t>
  </si>
  <si>
    <t xml:space="preserve"> </t>
  </si>
  <si>
    <t>№ лота</t>
  </si>
  <si>
    <t>Наименование закупаемых товаров, работ, услуг</t>
  </si>
  <si>
    <t>Технические и качественные характеристика товаров, работ, услуг</t>
  </si>
  <si>
    <t>Ед.
изм.</t>
  </si>
  <si>
    <t>Кол-во</t>
  </si>
  <si>
    <t>Цена за ед., тенге</t>
  </si>
  <si>
    <t>Общая сумма, тенге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</si>
  <si>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</si>
  <si>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</si>
  <si>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</si>
  <si>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</si>
  <si>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DDP пункт назначения</t>
  </si>
  <si>
    <t>по заявке Заказчика в течение 5 (пяти)  рабочих дней</t>
  </si>
  <si>
    <t>Итого</t>
  </si>
  <si>
    <r>
      <t>Г. Камзина</t>
    </r>
    <r>
      <rPr>
        <sz val="12"/>
        <rFont val="Times New Roman"/>
        <family val="1"/>
        <charset val="204"/>
      </rPr>
      <t xml:space="preserve"> </t>
    </r>
  </si>
  <si>
    <t>шт</t>
  </si>
  <si>
    <t>по заявке Заказчика:                                                             г. Астана, район Есиль, проспект Туран, 32;
г. Астана, район Есиль, ул. Сығанақ, 46.</t>
  </si>
  <si>
    <t>Директор Департамента лекарственного обеспечения</t>
  </si>
  <si>
    <t>Приложение №1 к Объявлению № 64 о проведении закупа товаров «Медицинские изделия»
способом запроса ценовых предложений от 27.04.23г.</t>
  </si>
  <si>
    <t>Адаптер титановый</t>
  </si>
  <si>
    <t>Титановый адаптер для катетера для перитонеального диализа.</t>
  </si>
  <si>
    <t xml:space="preserve">Для перитонеального диализа 31см  </t>
  </si>
  <si>
    <t>Зажим выходного канала</t>
  </si>
  <si>
    <t>Зажим пластиковый, выходного канала.</t>
  </si>
  <si>
    <t>Катетер для перитонеального диализа 62 см.</t>
  </si>
  <si>
    <t>Катетер для перитонеального диализа, 42 см.</t>
  </si>
  <si>
    <t>Колпачок</t>
  </si>
  <si>
    <t>Дезинфекционный отсоединяемый колпачок содержащий раствор повидон-йода</t>
  </si>
  <si>
    <t>Комплект магистралей</t>
  </si>
  <si>
    <t>Комплект магистралей с многоходовой кассетой (детский) для проведения автоматизированного перитонеального диализа</t>
  </si>
  <si>
    <t>Комплект расходных материалов для сбора плазмы</t>
  </si>
  <si>
    <t>Комплект расходных материалов для сбора плазмы. Для использования Аппаратом автоматического донорского плазмафереза. 1) Центрифужный колокол высокой сепарации объемом 275мл. 2) Контейнер для сбора плазмы 1000мл, со встроенными линией со спайк-коннектром подключения физиологического раствора и коннектором для подключения к центрифужному колоколу. 3) Магистраль для сбора плазмы длиной 234 см со встроенными коннектором для подключения к центрифужному колоколу, разъемом Луера для подключения иглы и линией антикоагулянта со спайк-коннектором и капельной камерой. 4) Раствор цитрата натрия 4% (соотношение 1:16) представляет собой стерильный, апирогенный, прозрачный бесцветный раствор антикоагулянта в мешке из ПВХ, покрытом защитной полипропиленовой плёнкой . Продукт представлен в мешке объемом 250 мл. раствора с портом для пластикового шипа. Химический состав изделия: Каждый литр продукта содержит: Цитрат натрия 40,0 г; Воду для инъекций — до 1000 мл.</t>
  </si>
  <si>
    <t>комплект</t>
  </si>
  <si>
    <t>Набор Виробан в состове магистраль</t>
  </si>
  <si>
    <t>Набор для проведения каскадной плазмофильтрации на аппарат Spectra Optia, состав: 1. Магистраль для проведения каскадного плазмофереза. 2. Магистраль для подачи плазмы</t>
  </si>
  <si>
    <t>Набор для гемодиализа</t>
  </si>
  <si>
    <t>Набор стерильный для гемодиализа. Состав: Салфетка впитывающая (фибрелла) 7,5х 7,5см (4сл) – 5 шт, Салфетка хирургическая влагонепроницаемая впитывающая 50х70см – 1 шт, Тампон круглый (фибрелла) (размер со сливу) 5 шт, Фиксирующая полоска 3х15см 3 шт. Емкость для антисептика -1шт. Пинцет анатомический нос дельфина̎ 126 мм – 1 шт, Перчатки неопудренные текстурированные - 1 пара, Для процедуры отключения: В состав комплекта входит: Салфетка впитывающая (фибрелла) 7,5х 7,5см (4сл) – 2 шт. Тампон круглый (фибрелла) (размер со сливу) - 2шт. Емкость для антисептика – 1 шт. Перчатки неопудренные текстурированные – 1 пара.</t>
  </si>
  <si>
    <t>набор</t>
  </si>
  <si>
    <t>Набор для гемодиализа, 11F</t>
  </si>
  <si>
    <t>Высокопоточные катетеры 11F, двухпросветные для проведения краткосрочного сосудистого доступа. В комплекте: катетер, игла -интродъюссер 18G, J-образный проводник, расширитель, 2 х инъекционный колпачок.</t>
  </si>
  <si>
    <t>Набор для гемодиализа, 6,5F</t>
  </si>
  <si>
    <t>Высокопоточные педиатрические катетеры 6,5F, двухпросветные для проведения краткосрочного сосудистого доступа. В комплекте: катетер, игла -интродъюссер 18G, J-образный проводник, расширитель, 2 х инъекционный колпачок.</t>
  </si>
  <si>
    <t>Набор для гемодиализа, 7F</t>
  </si>
  <si>
    <t>Высокопоточные педиатрические катетеры 7F, двухпросветные для проведения краткосрочного сосудистого доступа. В комплекте: катетер, игла -интродъюссер 18G, J-образный проводник, расширитель, 2 х инъекционный колпачок.</t>
  </si>
  <si>
    <t>Раствор гемодиализный</t>
  </si>
  <si>
    <t>Трубка для перитонеального диализа</t>
  </si>
  <si>
    <t>Трубка для перитонеального диализа переходная повышенной прочности для перитонеального диализа</t>
  </si>
  <si>
    <t>Раствор антикоагулянта 18/0 - 5000 мл</t>
  </si>
  <si>
    <t>Готовый к использованию стерильный раствор антикоагулянта.
Состав готового к использованию раствора:
Цитрат: 10 ммоль/л
Лимонная кислота: 2 ммоль/л
Натрий (Na+): 136 ммоль/л
Хлор (Clˉ): 106 ммоль/л
Теоретическая осмолярность: 254 мОсмоль/л</t>
  </si>
  <si>
    <t>Раствор концентрированный кислотный для гемодиализа, 5 литров</t>
  </si>
  <si>
    <t>кан</t>
  </si>
  <si>
    <t>Призмазол 2 не менее 500мл для аппарата Prismaflex</t>
  </si>
  <si>
    <t>Состав: К - 2 мм/л; Na - 140 мм/л; Са - 1.5мм/л; Mg - 0.5мм/л; Cl - 111мм/л; CH3COO - 3.0мм/л; HCO3 - 32.0мм/л; Osm - 290.0мм/л; Glucose (Глюкоза) - 0 мм/л.</t>
  </si>
  <si>
    <t>пак/шт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</si>
</sst>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;[Red]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4" fillId="0" borderId="0">
      <alignment horizontal="center"/>
    </xf>
    <xf numFmtId="0" fontId="1" fillId="0" borderId="0"/>
    <xf numFmtId="0" fontId="4" fillId="0" borderId="0"/>
    <xf numFmtId="0" fontId="1" fillId="0" borderId="0"/>
  </cellStyleXfs>
  <cellXfs count="25">
    <xf numFmtId="0" fontId="0" fillId="0" borderId="0" xfId="0"/>
    <xf numFmtId="0" fontId="2" fillId="2" borderId="0" xfId="0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64" fontId="2" fillId="2" borderId="0" xfId="1" applyFont="1" applyFill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164" fontId="3" fillId="2" borderId="0" xfId="1" applyFont="1" applyFill="1" applyAlignment="1">
      <alignment horizontal="center" vertical="center"/>
    </xf>
    <xf numFmtId="164" fontId="3" fillId="2" borderId="1" xfId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2" borderId="1" xfId="4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4" applyNumberFormat="1" applyFont="1" applyBorder="1" applyAlignment="1">
      <alignment horizontal="center" vertical="center" wrapText="1"/>
    </xf>
    <xf numFmtId="4" fontId="2" fillId="0" borderId="1" xfId="4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6">
    <cellStyle name="Обычный" xfId="0" builtinId="0"/>
    <cellStyle name="Обычный 11" xfId="3" xr:uid="{00000000-0005-0000-0000-000001000000}"/>
    <cellStyle name="Обычный 2" xfId="4" xr:uid="{00000000-0005-0000-0000-000002000000}"/>
    <cellStyle name="Обычный 21" xfId="5" xr:uid="{00000000-0005-0000-0000-000003000000}"/>
    <cellStyle name="Обычный_Лист1" xfId="2" xr:uid="{00000000-0005-0000-0000-000004000000}"/>
    <cellStyle name="Финансовый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25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25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25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25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25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25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25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25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25</xdr:row>
      <xdr:rowOff>0</xdr:rowOff>
    </xdr:from>
    <xdr:ext cx="117929" cy="45719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2515959" y="8315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25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25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25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25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25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25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25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2"/>
  <sheetViews>
    <sheetView tabSelected="1" view="pageBreakPreview" zoomScale="55" zoomScaleNormal="85" zoomScaleSheetLayoutView="55" workbookViewId="0">
      <selection activeCell="D23" sqref="D23"/>
    </sheetView>
  </sheetViews>
  <sheetFormatPr defaultRowHeight="15.75" x14ac:dyDescent="0.25"/>
  <cols>
    <col min="1" max="1" width="7.140625" style="1" customWidth="1"/>
    <col min="2" max="2" width="39.85546875" style="1" customWidth="1"/>
    <col min="3" max="3" width="51.42578125" style="1" customWidth="1"/>
    <col min="4" max="4" width="9.140625" style="1"/>
    <col min="5" max="5" width="12.28515625" style="1" customWidth="1"/>
    <col min="6" max="6" width="17.7109375" style="1" customWidth="1"/>
    <col min="7" max="7" width="20.5703125" style="1" customWidth="1"/>
    <col min="8" max="8" width="17.42578125" style="1" customWidth="1"/>
    <col min="9" max="9" width="21" style="1" customWidth="1"/>
    <col min="10" max="10" width="39.140625" style="1" customWidth="1"/>
    <col min="11" max="16384" width="9.140625" style="1"/>
  </cols>
  <sheetData>
    <row r="2" spans="1:11" ht="60.75" customHeight="1" x14ac:dyDescent="0.25">
      <c r="B2" s="2"/>
      <c r="C2" s="3"/>
      <c r="D2" s="4"/>
      <c r="E2" s="4"/>
      <c r="F2" s="18" t="s">
        <v>20</v>
      </c>
      <c r="G2" s="18"/>
      <c r="H2" s="18"/>
      <c r="I2" s="18"/>
    </row>
    <row r="3" spans="1:11" x14ac:dyDescent="0.25">
      <c r="B3" s="2"/>
      <c r="C3" s="2"/>
      <c r="D3" s="3"/>
      <c r="E3" s="3"/>
      <c r="F3" s="3"/>
      <c r="G3" s="3"/>
    </row>
    <row r="4" spans="1:11" x14ac:dyDescent="0.25">
      <c r="B4" s="2"/>
      <c r="C4" s="2"/>
      <c r="D4" s="5" t="s">
        <v>0</v>
      </c>
      <c r="E4" s="5" t="s">
        <v>0</v>
      </c>
      <c r="F4" s="3"/>
      <c r="G4" s="3"/>
    </row>
    <row r="5" spans="1:11" x14ac:dyDescent="0.25">
      <c r="B5" s="2"/>
      <c r="C5" s="2"/>
      <c r="D5" s="3"/>
      <c r="E5" s="3"/>
      <c r="F5" s="3" t="s">
        <v>1</v>
      </c>
      <c r="G5" s="3"/>
    </row>
    <row r="6" spans="1:11" ht="15" customHeight="1" x14ac:dyDescent="0.25">
      <c r="A6" s="19" t="s">
        <v>2</v>
      </c>
      <c r="B6" s="19" t="s">
        <v>3</v>
      </c>
      <c r="C6" s="19" t="s">
        <v>4</v>
      </c>
      <c r="D6" s="20" t="s">
        <v>5</v>
      </c>
      <c r="E6" s="21" t="s">
        <v>6</v>
      </c>
      <c r="F6" s="21" t="s">
        <v>7</v>
      </c>
      <c r="G6" s="21" t="s">
        <v>8</v>
      </c>
      <c r="H6" s="22" t="s">
        <v>9</v>
      </c>
      <c r="I6" s="22" t="s">
        <v>10</v>
      </c>
      <c r="J6" s="22" t="s">
        <v>11</v>
      </c>
      <c r="K6" s="22" t="s">
        <v>12</v>
      </c>
    </row>
    <row r="7" spans="1:11" ht="50.25" customHeight="1" x14ac:dyDescent="0.25">
      <c r="A7" s="19"/>
      <c r="B7" s="19"/>
      <c r="C7" s="19"/>
      <c r="D7" s="20"/>
      <c r="E7" s="21"/>
      <c r="F7" s="21"/>
      <c r="G7" s="21"/>
      <c r="H7" s="22"/>
      <c r="I7" s="22"/>
      <c r="J7" s="22"/>
      <c r="K7" s="22"/>
    </row>
    <row r="8" spans="1:11" ht="99.75" customHeight="1" x14ac:dyDescent="0.25">
      <c r="A8" s="10">
        <v>1</v>
      </c>
      <c r="B8" s="11" t="s">
        <v>21</v>
      </c>
      <c r="C8" s="11" t="s">
        <v>22</v>
      </c>
      <c r="D8" s="15" t="s">
        <v>17</v>
      </c>
      <c r="E8" s="16">
        <v>7</v>
      </c>
      <c r="F8" s="17">
        <v>26200</v>
      </c>
      <c r="G8" s="12">
        <f>E8*F8</f>
        <v>183400</v>
      </c>
      <c r="H8" s="13" t="s">
        <v>13</v>
      </c>
      <c r="I8" s="13" t="s">
        <v>14</v>
      </c>
      <c r="J8" s="14" t="s">
        <v>18</v>
      </c>
      <c r="K8" s="13">
        <v>0</v>
      </c>
    </row>
    <row r="9" spans="1:11" ht="99.75" customHeight="1" x14ac:dyDescent="0.25">
      <c r="A9" s="10">
        <v>2</v>
      </c>
      <c r="B9" s="11" t="s">
        <v>23</v>
      </c>
      <c r="C9" s="11" t="s">
        <v>23</v>
      </c>
      <c r="D9" s="15" t="s">
        <v>17</v>
      </c>
      <c r="E9" s="16">
        <v>15</v>
      </c>
      <c r="F9" s="17">
        <v>43000</v>
      </c>
      <c r="G9" s="12">
        <f t="shared" ref="G9:G24" si="0">E9*F9</f>
        <v>645000</v>
      </c>
      <c r="H9" s="13" t="s">
        <v>13</v>
      </c>
      <c r="I9" s="13" t="s">
        <v>14</v>
      </c>
      <c r="J9" s="14" t="s">
        <v>18</v>
      </c>
      <c r="K9" s="13">
        <v>0</v>
      </c>
    </row>
    <row r="10" spans="1:11" ht="99.75" customHeight="1" x14ac:dyDescent="0.25">
      <c r="A10" s="10">
        <v>3</v>
      </c>
      <c r="B10" s="11" t="s">
        <v>24</v>
      </c>
      <c r="C10" s="11" t="s">
        <v>25</v>
      </c>
      <c r="D10" s="15" t="s">
        <v>17</v>
      </c>
      <c r="E10" s="16">
        <v>200</v>
      </c>
      <c r="F10" s="17">
        <v>610</v>
      </c>
      <c r="G10" s="12">
        <f t="shared" si="0"/>
        <v>122000</v>
      </c>
      <c r="H10" s="13" t="s">
        <v>13</v>
      </c>
      <c r="I10" s="13" t="s">
        <v>14</v>
      </c>
      <c r="J10" s="14" t="s">
        <v>18</v>
      </c>
      <c r="K10" s="13">
        <v>0</v>
      </c>
    </row>
    <row r="11" spans="1:11" ht="33" customHeight="1" x14ac:dyDescent="0.25">
      <c r="A11" s="10">
        <v>4</v>
      </c>
      <c r="B11" s="11" t="s">
        <v>26</v>
      </c>
      <c r="C11" s="11" t="s">
        <v>26</v>
      </c>
      <c r="D11" s="15" t="s">
        <v>17</v>
      </c>
      <c r="E11" s="16">
        <v>15</v>
      </c>
      <c r="F11" s="17">
        <v>56000</v>
      </c>
      <c r="G11" s="12">
        <f t="shared" si="0"/>
        <v>840000</v>
      </c>
      <c r="H11" s="13" t="s">
        <v>13</v>
      </c>
      <c r="I11" s="13" t="s">
        <v>14</v>
      </c>
      <c r="J11" s="14" t="s">
        <v>18</v>
      </c>
      <c r="K11" s="13">
        <v>0</v>
      </c>
    </row>
    <row r="12" spans="1:11" ht="33" customHeight="1" x14ac:dyDescent="0.25">
      <c r="A12" s="10">
        <v>5</v>
      </c>
      <c r="B12" s="11" t="s">
        <v>27</v>
      </c>
      <c r="C12" s="11" t="s">
        <v>27</v>
      </c>
      <c r="D12" s="15" t="s">
        <v>17</v>
      </c>
      <c r="E12" s="16">
        <v>30</v>
      </c>
      <c r="F12" s="17">
        <v>49000</v>
      </c>
      <c r="G12" s="12">
        <f t="shared" si="0"/>
        <v>1470000</v>
      </c>
      <c r="H12" s="13" t="s">
        <v>13</v>
      </c>
      <c r="I12" s="13" t="s">
        <v>14</v>
      </c>
      <c r="J12" s="14" t="s">
        <v>18</v>
      </c>
      <c r="K12" s="13">
        <v>0</v>
      </c>
    </row>
    <row r="13" spans="1:11" ht="33" customHeight="1" x14ac:dyDescent="0.25">
      <c r="A13" s="10">
        <v>6</v>
      </c>
      <c r="B13" s="11" t="s">
        <v>28</v>
      </c>
      <c r="C13" s="11" t="s">
        <v>29</v>
      </c>
      <c r="D13" s="15" t="s">
        <v>17</v>
      </c>
      <c r="E13" s="16">
        <v>6000</v>
      </c>
      <c r="F13" s="17">
        <v>310</v>
      </c>
      <c r="G13" s="12">
        <f t="shared" si="0"/>
        <v>1860000</v>
      </c>
      <c r="H13" s="13" t="s">
        <v>13</v>
      </c>
      <c r="I13" s="13" t="s">
        <v>14</v>
      </c>
      <c r="J13" s="14" t="s">
        <v>18</v>
      </c>
      <c r="K13" s="13">
        <v>0</v>
      </c>
    </row>
    <row r="14" spans="1:11" ht="99.75" customHeight="1" x14ac:dyDescent="0.25">
      <c r="A14" s="10">
        <v>7</v>
      </c>
      <c r="B14" s="11" t="s">
        <v>30</v>
      </c>
      <c r="C14" s="11" t="s">
        <v>31</v>
      </c>
      <c r="D14" s="15" t="s">
        <v>17</v>
      </c>
      <c r="E14" s="16">
        <v>150</v>
      </c>
      <c r="F14" s="17">
        <v>8860</v>
      </c>
      <c r="G14" s="12">
        <f t="shared" si="0"/>
        <v>1329000</v>
      </c>
      <c r="H14" s="13" t="s">
        <v>13</v>
      </c>
      <c r="I14" s="13" t="s">
        <v>14</v>
      </c>
      <c r="J14" s="14" t="s">
        <v>18</v>
      </c>
      <c r="K14" s="13">
        <v>0</v>
      </c>
    </row>
    <row r="15" spans="1:11" ht="99.75" customHeight="1" x14ac:dyDescent="0.25">
      <c r="A15" s="10">
        <v>8</v>
      </c>
      <c r="B15" s="11" t="s">
        <v>32</v>
      </c>
      <c r="C15" s="11" t="s">
        <v>33</v>
      </c>
      <c r="D15" s="15" t="s">
        <v>34</v>
      </c>
      <c r="E15" s="16">
        <v>30</v>
      </c>
      <c r="F15" s="17">
        <v>17000</v>
      </c>
      <c r="G15" s="12">
        <f t="shared" si="0"/>
        <v>510000</v>
      </c>
      <c r="H15" s="13" t="s">
        <v>13</v>
      </c>
      <c r="I15" s="13" t="s">
        <v>14</v>
      </c>
      <c r="J15" s="14" t="s">
        <v>18</v>
      </c>
      <c r="K15" s="13">
        <v>0</v>
      </c>
    </row>
    <row r="16" spans="1:11" ht="99.75" customHeight="1" x14ac:dyDescent="0.25">
      <c r="A16" s="10">
        <v>9</v>
      </c>
      <c r="B16" s="11" t="s">
        <v>35</v>
      </c>
      <c r="C16" s="11" t="s">
        <v>36</v>
      </c>
      <c r="D16" s="15" t="s">
        <v>17</v>
      </c>
      <c r="E16" s="16">
        <v>10</v>
      </c>
      <c r="F16" s="17">
        <v>12000</v>
      </c>
      <c r="G16" s="12">
        <f t="shared" si="0"/>
        <v>120000</v>
      </c>
      <c r="H16" s="13" t="s">
        <v>13</v>
      </c>
      <c r="I16" s="13" t="s">
        <v>14</v>
      </c>
      <c r="J16" s="14" t="s">
        <v>18</v>
      </c>
      <c r="K16" s="13">
        <v>0</v>
      </c>
    </row>
    <row r="17" spans="1:11" ht="99.75" customHeight="1" x14ac:dyDescent="0.25">
      <c r="A17" s="10">
        <v>10</v>
      </c>
      <c r="B17" s="11" t="s">
        <v>37</v>
      </c>
      <c r="C17" s="11" t="s">
        <v>38</v>
      </c>
      <c r="D17" s="15" t="s">
        <v>39</v>
      </c>
      <c r="E17" s="16">
        <v>800</v>
      </c>
      <c r="F17" s="17">
        <v>1500</v>
      </c>
      <c r="G17" s="12">
        <f t="shared" si="0"/>
        <v>1200000</v>
      </c>
      <c r="H17" s="13" t="s">
        <v>13</v>
      </c>
      <c r="I17" s="13" t="s">
        <v>14</v>
      </c>
      <c r="J17" s="14" t="s">
        <v>18</v>
      </c>
      <c r="K17" s="13">
        <v>0</v>
      </c>
    </row>
    <row r="18" spans="1:11" ht="99.75" customHeight="1" x14ac:dyDescent="0.25">
      <c r="A18" s="10">
        <v>11</v>
      </c>
      <c r="B18" s="11" t="s">
        <v>40</v>
      </c>
      <c r="C18" s="11" t="s">
        <v>41</v>
      </c>
      <c r="D18" s="15" t="s">
        <v>39</v>
      </c>
      <c r="E18" s="16">
        <v>3</v>
      </c>
      <c r="F18" s="17">
        <v>16517</v>
      </c>
      <c r="G18" s="12">
        <f t="shared" si="0"/>
        <v>49551</v>
      </c>
      <c r="H18" s="13" t="s">
        <v>13</v>
      </c>
      <c r="I18" s="13" t="s">
        <v>14</v>
      </c>
      <c r="J18" s="14" t="s">
        <v>18</v>
      </c>
      <c r="K18" s="13">
        <v>0</v>
      </c>
    </row>
    <row r="19" spans="1:11" ht="99.75" customHeight="1" x14ac:dyDescent="0.25">
      <c r="A19" s="10">
        <v>12</v>
      </c>
      <c r="B19" s="11" t="s">
        <v>42</v>
      </c>
      <c r="C19" s="11" t="s">
        <v>43</v>
      </c>
      <c r="D19" s="15" t="s">
        <v>39</v>
      </c>
      <c r="E19" s="16">
        <v>30</v>
      </c>
      <c r="F19" s="17">
        <v>16875</v>
      </c>
      <c r="G19" s="12">
        <f t="shared" si="0"/>
        <v>506250</v>
      </c>
      <c r="H19" s="13" t="s">
        <v>13</v>
      </c>
      <c r="I19" s="13" t="s">
        <v>14</v>
      </c>
      <c r="J19" s="14" t="s">
        <v>18</v>
      </c>
      <c r="K19" s="13">
        <v>0</v>
      </c>
    </row>
    <row r="20" spans="1:11" ht="99.75" customHeight="1" x14ac:dyDescent="0.25">
      <c r="A20" s="10">
        <v>13</v>
      </c>
      <c r="B20" s="11" t="s">
        <v>44</v>
      </c>
      <c r="C20" s="11" t="s">
        <v>45</v>
      </c>
      <c r="D20" s="15" t="s">
        <v>39</v>
      </c>
      <c r="E20" s="16">
        <v>40</v>
      </c>
      <c r="F20" s="17">
        <v>13300</v>
      </c>
      <c r="G20" s="12">
        <f t="shared" si="0"/>
        <v>532000</v>
      </c>
      <c r="H20" s="13" t="s">
        <v>13</v>
      </c>
      <c r="I20" s="13" t="s">
        <v>14</v>
      </c>
      <c r="J20" s="14" t="s">
        <v>18</v>
      </c>
      <c r="K20" s="13">
        <v>0</v>
      </c>
    </row>
    <row r="21" spans="1:11" ht="57.75" customHeight="1" x14ac:dyDescent="0.25">
      <c r="A21" s="10">
        <v>14</v>
      </c>
      <c r="B21" s="11" t="s">
        <v>46</v>
      </c>
      <c r="C21" s="11" t="s">
        <v>53</v>
      </c>
      <c r="D21" s="15" t="s">
        <v>17</v>
      </c>
      <c r="E21" s="16">
        <v>300</v>
      </c>
      <c r="F21" s="17">
        <v>1000</v>
      </c>
      <c r="G21" s="12">
        <f t="shared" si="0"/>
        <v>300000</v>
      </c>
      <c r="H21" s="13" t="s">
        <v>13</v>
      </c>
      <c r="I21" s="13" t="s">
        <v>14</v>
      </c>
      <c r="J21" s="14" t="s">
        <v>18</v>
      </c>
      <c r="K21" s="13">
        <v>0</v>
      </c>
    </row>
    <row r="22" spans="1:11" ht="78" customHeight="1" x14ac:dyDescent="0.25">
      <c r="A22" s="10">
        <v>15</v>
      </c>
      <c r="B22" s="11" t="s">
        <v>47</v>
      </c>
      <c r="C22" s="11" t="s">
        <v>48</v>
      </c>
      <c r="D22" s="15" t="s">
        <v>17</v>
      </c>
      <c r="E22" s="16">
        <v>80</v>
      </c>
      <c r="F22" s="17">
        <v>11200</v>
      </c>
      <c r="G22" s="12">
        <f t="shared" si="0"/>
        <v>896000</v>
      </c>
      <c r="H22" s="13" t="s">
        <v>13</v>
      </c>
      <c r="I22" s="13" t="s">
        <v>14</v>
      </c>
      <c r="J22" s="14" t="s">
        <v>18</v>
      </c>
      <c r="K22" s="13">
        <v>0</v>
      </c>
    </row>
    <row r="23" spans="1:11" ht="146.25" customHeight="1" x14ac:dyDescent="0.25">
      <c r="A23" s="10">
        <v>16</v>
      </c>
      <c r="B23" s="11" t="s">
        <v>49</v>
      </c>
      <c r="C23" s="11" t="s">
        <v>50</v>
      </c>
      <c r="D23" s="15" t="s">
        <v>55</v>
      </c>
      <c r="E23" s="16">
        <v>200</v>
      </c>
      <c r="F23" s="17">
        <v>14500</v>
      </c>
      <c r="G23" s="12">
        <f t="shared" si="0"/>
        <v>2900000</v>
      </c>
      <c r="H23" s="13" t="s">
        <v>13</v>
      </c>
      <c r="I23" s="13" t="s">
        <v>14</v>
      </c>
      <c r="J23" s="14" t="s">
        <v>18</v>
      </c>
      <c r="K23" s="13">
        <v>0</v>
      </c>
    </row>
    <row r="24" spans="1:11" ht="128.25" customHeight="1" x14ac:dyDescent="0.25">
      <c r="A24" s="10">
        <v>17</v>
      </c>
      <c r="B24" s="11" t="s">
        <v>51</v>
      </c>
      <c r="C24" s="11" t="s">
        <v>54</v>
      </c>
      <c r="D24" s="15" t="s">
        <v>52</v>
      </c>
      <c r="E24" s="16">
        <v>680</v>
      </c>
      <c r="F24" s="17">
        <v>1900</v>
      </c>
      <c r="G24" s="12">
        <f t="shared" si="0"/>
        <v>1292000</v>
      </c>
      <c r="H24" s="13" t="s">
        <v>13</v>
      </c>
      <c r="I24" s="13" t="s">
        <v>14</v>
      </c>
      <c r="J24" s="14" t="s">
        <v>18</v>
      </c>
      <c r="K24" s="13">
        <v>0</v>
      </c>
    </row>
    <row r="25" spans="1:11" ht="45.75" customHeight="1" x14ac:dyDescent="0.25">
      <c r="A25" s="8"/>
      <c r="B25" s="8"/>
      <c r="C25" s="8" t="s">
        <v>15</v>
      </c>
      <c r="D25" s="9"/>
      <c r="E25" s="9"/>
      <c r="F25" s="6"/>
      <c r="G25" s="9">
        <f>SUM(G8:G24)</f>
        <v>14755201</v>
      </c>
      <c r="H25" s="7"/>
      <c r="I25" s="7"/>
      <c r="J25" s="7"/>
      <c r="K25" s="7"/>
    </row>
    <row r="29" spans="1:11" ht="18" customHeight="1" x14ac:dyDescent="0.25">
      <c r="B29" s="23" t="s">
        <v>19</v>
      </c>
      <c r="C29" s="23"/>
      <c r="G29" s="24" t="s">
        <v>16</v>
      </c>
    </row>
    <row r="30" spans="1:11" ht="15" customHeight="1" x14ac:dyDescent="0.25">
      <c r="B30" s="23"/>
      <c r="C30" s="23"/>
      <c r="G30" s="24"/>
    </row>
    <row r="31" spans="1:11" ht="12.75" customHeight="1" x14ac:dyDescent="0.25">
      <c r="B31" s="23"/>
      <c r="C31" s="23"/>
      <c r="G31" s="24"/>
    </row>
    <row r="32" spans="1:11" ht="15" hidden="1" customHeight="1" x14ac:dyDescent="0.25">
      <c r="B32" s="23"/>
      <c r="C32" s="23"/>
      <c r="G32" s="24"/>
    </row>
  </sheetData>
  <autoFilter ref="A7:K25" xr:uid="{00000000-0001-0000-0000-000000000000}"/>
  <mergeCells count="14">
    <mergeCell ref="J6:J7"/>
    <mergeCell ref="K6:K7"/>
    <mergeCell ref="B29:C32"/>
    <mergeCell ref="G29:G32"/>
    <mergeCell ref="E6:E7"/>
    <mergeCell ref="F2:I2"/>
    <mergeCell ref="A6:A7"/>
    <mergeCell ref="B6:B7"/>
    <mergeCell ref="C6:C7"/>
    <mergeCell ref="D6:D7"/>
    <mergeCell ref="F6:F7"/>
    <mergeCell ref="G6:G7"/>
    <mergeCell ref="H6:H7"/>
    <mergeCell ref="I6:I7"/>
  </mergeCells>
  <conditionalFormatting sqref="B23:B24">
    <cfRule type="duplicateValues" dxfId="1" priority="1"/>
  </conditionalFormatting>
  <conditionalFormatting sqref="B8:B22">
    <cfRule type="duplicateValues" dxfId="0" priority="5"/>
  </conditionalFormatting>
  <pageMargins left="0.70866141732283472" right="0.70866141732283472" top="0.74803149606299213" bottom="0.74803149606299213" header="0.31496062992125984" footer="0.31496062992125984"/>
  <pageSetup paperSize="9" scale="53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ЗЦП</vt:lpstr>
      <vt:lpstr>ЗЦП!Область_печати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</dc:creator>
  <cp:lastModifiedBy>ww</cp:lastModifiedBy>
  <cp:lastPrinted>2022-11-21T12:59:59Z</cp:lastPrinted>
  <dcterms:created xsi:type="dcterms:W3CDTF">2022-09-15T10:19:56Z</dcterms:created>
  <dcterms:modified xsi:type="dcterms:W3CDTF">2023-04-27T10:01:35Z</dcterms:modified>
</cp:coreProperties>
</file>